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ACHATS-MARCHES\3 - MARCHES 60000 à 140000 Euros\MAPA FOURNITURES\U1089  achat portoirs UTE irsun\02_DCE PUBLIé\"/>
    </mc:Choice>
  </mc:AlternateContent>
  <xr:revisionPtr revIDLastSave="0" documentId="8_{88D7FB4A-B9CF-488A-9F20-37721B87449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nexe financière au CS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2" l="1"/>
  <c r="G25" i="2" s="1"/>
  <c r="G22" i="2"/>
  <c r="G23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1" i="2"/>
  <c r="I11" i="2" s="1"/>
  <c r="I24" i="2" l="1"/>
  <c r="I25" i="2" s="1"/>
  <c r="I22" i="2"/>
  <c r="I23" i="2" s="1"/>
  <c r="I18" i="2"/>
  <c r="G18" i="2"/>
</calcChain>
</file>

<file path=xl/sharedStrings.xml><?xml version="1.0" encoding="utf-8"?>
<sst xmlns="http://schemas.openxmlformats.org/spreadsheetml/2006/main" count="37" uniqueCount="29">
  <si>
    <t>Prix unitaire en € HT</t>
  </si>
  <si>
    <t>Référence (le cas échéant)</t>
  </si>
  <si>
    <t>TOTAL</t>
  </si>
  <si>
    <t>Quantité</t>
  </si>
  <si>
    <t>Prix total en € HT</t>
  </si>
  <si>
    <t>% TVA</t>
  </si>
  <si>
    <t>Prix total en € TTC</t>
  </si>
  <si>
    <t>DÉCOMPOSITION DU PRIX GLOBAL ET FORFAITAIRE (DPGF)</t>
  </si>
  <si>
    <t xml:space="preserve">Entreprise </t>
  </si>
  <si>
    <t>Tampon</t>
  </si>
  <si>
    <t xml:space="preserve">Signature </t>
  </si>
  <si>
    <t xml:space="preserve">A                                , le </t>
  </si>
  <si>
    <t xml:space="preserve">Désignation </t>
  </si>
  <si>
    <t>Frais d'emballage</t>
  </si>
  <si>
    <t>Frais de transport</t>
  </si>
  <si>
    <t>Frais de livraison</t>
  </si>
  <si>
    <t>Frais d'installation, mise en service</t>
  </si>
  <si>
    <t>Frais de formation</t>
  </si>
  <si>
    <t>TRANCHES OPTIONNELLES</t>
  </si>
  <si>
    <t xml:space="preserve">Garantie légale de conformité 1 an </t>
  </si>
  <si>
    <t>TO1 : extension de la garantie légale de conformité d’une année supplémentaire au-delà de la garantie initiale.</t>
  </si>
  <si>
    <t>Description / Contenu de la prestation</t>
  </si>
  <si>
    <t>Description des matériels</t>
  </si>
  <si>
    <t>Ensemble de portoirs ventilés complets                                                     (hébergement entre 90 et 100 cages pour rats)</t>
  </si>
  <si>
    <t>Annexe financière à l'Acte d'Engagement (ATTRI1) -  marché n° INSERM-GO-2026-08  ( U1089 )</t>
  </si>
  <si>
    <t>TRANCHE FERME : fourniture, installation, mise en service et garantie, de portoirs à cages ventilées individuellement (IVC) destinés à l’hébergement de rats, pour l’U1089 (UTE) à Nantes</t>
  </si>
  <si>
    <t>*Introduire autant de lignes que nécessaire  pour détailler la décomposition du prix si besoin</t>
  </si>
  <si>
    <t>Désignation *</t>
  </si>
  <si>
    <t>TO2 : contrat de maintenance préventive d'une durée de 1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</si>
</sst>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2F5496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4"/>
      <color rgb="FFFF0000"/>
      <name val="Arial Narrow"/>
      <family val="2"/>
    </font>
    <font>
      <sz val="11"/>
      <color theme="2" tint="-0.499984740745262"/>
      <name val="Calibri"/>
      <family val="2"/>
      <scheme val="minor"/>
    </font>
    <font>
      <b/>
      <sz val="16"/>
      <color theme="1"/>
      <name val="Arial Narrow"/>
      <family val="2"/>
    </font>
    <font>
      <sz val="9"/>
      <color rgb="FF000000"/>
      <name val="Arial"/>
      <family val="2"/>
    </font>
    <font>
      <sz val="12"/>
      <color theme="1"/>
      <name val="Arial Narrow"/>
      <family val="2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9" fontId="5" fillId="0" borderId="1" xfId="0" applyNumberFormat="1" applyFont="1" applyBorder="1" applyAlignment="1">
      <alignment horizontal="right" vertical="center" wrapText="1"/>
    </xf>
    <xf numFmtId="164" fontId="8" fillId="5" borderId="1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vertical="center" wrapText="1"/>
    </xf>
    <xf numFmtId="0" fontId="11" fillId="0" borderId="0" xfId="0" applyFont="1"/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975127</xdr:colOff>
      <xdr:row>0</xdr:row>
      <xdr:rowOff>57387</xdr:rowOff>
    </xdr:from>
    <xdr:to>
      <xdr:col>3</xdr:col>
      <xdr:colOff>4827554</xdr:colOff>
      <xdr:row>4</xdr:row>
      <xdr:rowOff>161636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7DBF6A7-3F19-3989-C275-390A516B6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5582" y="57387"/>
          <a:ext cx="5203245" cy="1027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6:L30"/>
  <sheetViews>
    <sheetView showGridLines="0" tabSelected="1" topLeftCell="A4" zoomScale="55" zoomScaleNormal="55" zoomScaleSheetLayoutView="55" workbookViewId="0">
      <selection activeCell="F22" sqref="F22"/>
    </sheetView>
  </sheetViews>
  <sheetFormatPr baseColWidth="10" defaultColWidth="10.81640625" defaultRowHeight="18.5" x14ac:dyDescent="0.45"/>
  <cols>
    <col min="1" max="1" width="2.7265625" style="2" customWidth="1"/>
    <col min="2" max="2" width="62.54296875" style="2" customWidth="1"/>
    <col min="3" max="3" width="19.36328125" style="2" customWidth="1"/>
    <col min="4" max="4" width="70.36328125" style="2" customWidth="1"/>
    <col min="5" max="5" width="9.453125" style="2" customWidth="1"/>
    <col min="6" max="6" width="15.7265625" style="2" customWidth="1"/>
    <col min="7" max="7" width="17.453125" style="2" customWidth="1"/>
    <col min="8" max="8" width="9.1796875" style="2" customWidth="1"/>
    <col min="9" max="9" width="15.26953125" style="2" customWidth="1"/>
    <col min="10" max="10" width="3.453125" style="2" customWidth="1"/>
    <col min="11" max="16384" width="10.81640625" style="2"/>
  </cols>
  <sheetData>
    <row r="6" spans="2:12" ht="27" customHeight="1" x14ac:dyDescent="0.45">
      <c r="B6" s="23" t="s">
        <v>24</v>
      </c>
      <c r="C6" s="24"/>
      <c r="D6" s="24"/>
      <c r="E6" s="24"/>
      <c r="F6" s="24"/>
      <c r="G6" s="24"/>
      <c r="H6" s="24"/>
      <c r="I6" s="24"/>
    </row>
    <row r="8" spans="2:12" ht="23.15" customHeight="1" x14ac:dyDescent="0.45">
      <c r="B8" s="25" t="s">
        <v>7</v>
      </c>
      <c r="C8" s="25"/>
      <c r="D8" s="25"/>
      <c r="E8" s="25"/>
      <c r="F8" s="25"/>
      <c r="G8" s="25"/>
      <c r="H8" s="25"/>
      <c r="I8" s="25"/>
    </row>
    <row r="9" spans="2:12" ht="27" customHeight="1" x14ac:dyDescent="0.45">
      <c r="B9" s="26" t="s">
        <v>25</v>
      </c>
      <c r="C9" s="26"/>
      <c r="D9" s="26"/>
      <c r="E9" s="26"/>
      <c r="F9" s="26"/>
      <c r="G9" s="26"/>
      <c r="H9" s="26"/>
      <c r="I9" s="26"/>
    </row>
    <row r="10" spans="2:12" s="4" customFormat="1" ht="45.75" customHeight="1" x14ac:dyDescent="0.45">
      <c r="B10" s="3" t="s">
        <v>27</v>
      </c>
      <c r="C10" s="17" t="s">
        <v>1</v>
      </c>
      <c r="D10" s="3" t="s">
        <v>22</v>
      </c>
      <c r="E10" s="3" t="s">
        <v>3</v>
      </c>
      <c r="F10" s="3" t="s">
        <v>0</v>
      </c>
      <c r="G10" s="3" t="s">
        <v>4</v>
      </c>
      <c r="H10" s="3" t="s">
        <v>5</v>
      </c>
      <c r="I10" s="3" t="s">
        <v>6</v>
      </c>
    </row>
    <row r="11" spans="2:12" ht="34.5" customHeight="1" x14ac:dyDescent="0.45">
      <c r="B11" s="18" t="s">
        <v>23</v>
      </c>
      <c r="C11" s="5"/>
      <c r="D11" s="5"/>
      <c r="E11" s="7"/>
      <c r="F11" s="7"/>
      <c r="G11" s="7">
        <f>E11*F11</f>
        <v>0</v>
      </c>
      <c r="H11" s="14">
        <v>0.2</v>
      </c>
      <c r="I11" s="7">
        <f>G11*H11+G11</f>
        <v>0</v>
      </c>
      <c r="K11" s="16"/>
      <c r="L11" s="1"/>
    </row>
    <row r="12" spans="2:12" ht="18" customHeight="1" x14ac:dyDescent="0.45">
      <c r="B12" s="22" t="s">
        <v>13</v>
      </c>
      <c r="C12" s="8"/>
      <c r="D12" s="8"/>
      <c r="E12" s="6">
        <v>1</v>
      </c>
      <c r="F12" s="7"/>
      <c r="G12" s="7">
        <f t="shared" ref="G12:G17" si="0">E12*F12</f>
        <v>0</v>
      </c>
      <c r="H12" s="14">
        <v>0.2</v>
      </c>
      <c r="I12" s="7">
        <f t="shared" ref="I12:I17" si="1">G12*H12+G12</f>
        <v>0</v>
      </c>
    </row>
    <row r="13" spans="2:12" ht="18" customHeight="1" x14ac:dyDescent="0.45">
      <c r="B13" s="8" t="s">
        <v>14</v>
      </c>
      <c r="C13" s="8"/>
      <c r="D13" s="8"/>
      <c r="E13" s="6">
        <v>1</v>
      </c>
      <c r="F13" s="7"/>
      <c r="G13" s="7">
        <f t="shared" si="0"/>
        <v>0</v>
      </c>
      <c r="H13" s="14">
        <v>0.2</v>
      </c>
      <c r="I13" s="7">
        <f t="shared" si="1"/>
        <v>0</v>
      </c>
    </row>
    <row r="14" spans="2:12" ht="18" customHeight="1" x14ac:dyDescent="0.45">
      <c r="B14" s="8" t="s">
        <v>15</v>
      </c>
      <c r="C14" s="8"/>
      <c r="D14" s="8"/>
      <c r="E14" s="6">
        <v>1</v>
      </c>
      <c r="F14" s="7"/>
      <c r="G14" s="7">
        <f t="shared" si="0"/>
        <v>0</v>
      </c>
      <c r="H14" s="14">
        <v>0.2</v>
      </c>
      <c r="I14" s="7">
        <f t="shared" si="1"/>
        <v>0</v>
      </c>
    </row>
    <row r="15" spans="2:12" ht="18" customHeight="1" x14ac:dyDescent="0.45">
      <c r="B15" s="8" t="s">
        <v>16</v>
      </c>
      <c r="C15" s="8"/>
      <c r="D15" s="8"/>
      <c r="E15" s="6">
        <v>1</v>
      </c>
      <c r="F15" s="7"/>
      <c r="G15" s="7">
        <f t="shared" si="0"/>
        <v>0</v>
      </c>
      <c r="H15" s="14">
        <v>0.2</v>
      </c>
      <c r="I15" s="7">
        <f t="shared" si="1"/>
        <v>0</v>
      </c>
    </row>
    <row r="16" spans="2:12" ht="18" customHeight="1" x14ac:dyDescent="0.45">
      <c r="B16" s="8" t="s">
        <v>17</v>
      </c>
      <c r="C16" s="8"/>
      <c r="D16" s="8"/>
      <c r="E16" s="6">
        <v>1</v>
      </c>
      <c r="F16" s="7"/>
      <c r="G16" s="7">
        <f t="shared" si="0"/>
        <v>0</v>
      </c>
      <c r="H16" s="14">
        <v>0.2</v>
      </c>
      <c r="I16" s="7">
        <f t="shared" si="1"/>
        <v>0</v>
      </c>
    </row>
    <row r="17" spans="2:12" ht="18" customHeight="1" x14ac:dyDescent="0.45">
      <c r="B17" s="8" t="s">
        <v>19</v>
      </c>
      <c r="C17" s="8"/>
      <c r="D17" s="8"/>
      <c r="E17" s="6">
        <v>1</v>
      </c>
      <c r="F17" s="7"/>
      <c r="G17" s="7">
        <f t="shared" si="0"/>
        <v>0</v>
      </c>
      <c r="H17" s="14">
        <v>0.2</v>
      </c>
      <c r="I17" s="7">
        <f t="shared" si="1"/>
        <v>0</v>
      </c>
    </row>
    <row r="18" spans="2:12" ht="20.5" customHeight="1" x14ac:dyDescent="0.45">
      <c r="B18" s="9"/>
      <c r="C18" s="9"/>
      <c r="D18" s="10" t="s">
        <v>2</v>
      </c>
      <c r="E18" s="9"/>
      <c r="F18" s="11"/>
      <c r="G18" s="15">
        <f>SUM(G11:G17)</f>
        <v>0</v>
      </c>
      <c r="H18" s="11"/>
      <c r="I18" s="15">
        <f>SUM(I11:I17)</f>
        <v>0</v>
      </c>
    </row>
    <row r="19" spans="2:12" x14ac:dyDescent="0.45">
      <c r="B19" s="13" t="s">
        <v>26</v>
      </c>
      <c r="C19" s="12"/>
      <c r="D19" s="12"/>
      <c r="E19" s="12"/>
      <c r="F19" s="12"/>
      <c r="G19" s="12"/>
      <c r="H19" s="12"/>
    </row>
    <row r="20" spans="2:12" ht="27" customHeight="1" x14ac:dyDescent="0.45">
      <c r="B20" s="26" t="s">
        <v>18</v>
      </c>
      <c r="C20" s="26"/>
      <c r="D20" s="26"/>
      <c r="E20" s="26"/>
      <c r="F20" s="26"/>
      <c r="G20" s="26"/>
      <c r="H20" s="26"/>
      <c r="I20" s="26"/>
    </row>
    <row r="21" spans="2:12" s="4" customFormat="1" ht="36" customHeight="1" x14ac:dyDescent="0.45">
      <c r="B21" s="3" t="s">
        <v>12</v>
      </c>
      <c r="C21" s="17" t="s">
        <v>1</v>
      </c>
      <c r="D21" s="3" t="s">
        <v>21</v>
      </c>
      <c r="E21" s="3" t="s">
        <v>3</v>
      </c>
      <c r="F21" s="3" t="s">
        <v>0</v>
      </c>
      <c r="G21" s="3" t="s">
        <v>4</v>
      </c>
      <c r="H21" s="3" t="s">
        <v>5</v>
      </c>
      <c r="I21" s="3" t="s">
        <v>6</v>
      </c>
    </row>
    <row r="22" spans="2:12" ht="38.25" customHeight="1" x14ac:dyDescent="0.45">
      <c r="B22" s="18" t="s">
        <v>20</v>
      </c>
      <c r="C22" s="5"/>
      <c r="D22" s="5"/>
      <c r="E22" s="6">
        <v>1</v>
      </c>
      <c r="F22" s="7"/>
      <c r="G22" s="7">
        <f>E22*F22</f>
        <v>0</v>
      </c>
      <c r="H22" s="14">
        <v>0.2</v>
      </c>
      <c r="I22" s="7">
        <f>G22*H22+G22</f>
        <v>0</v>
      </c>
      <c r="K22" s="16"/>
      <c r="L22" s="1"/>
    </row>
    <row r="23" spans="2:12" ht="20.5" customHeight="1" x14ac:dyDescent="0.45">
      <c r="B23" s="9"/>
      <c r="C23" s="9"/>
      <c r="D23" s="10" t="s">
        <v>2</v>
      </c>
      <c r="E23" s="9"/>
      <c r="F23" s="11"/>
      <c r="G23" s="15">
        <f>SUM(G22:G22)</f>
        <v>0</v>
      </c>
      <c r="H23" s="11"/>
      <c r="I23" s="15">
        <f>SUM(I22:I22)</f>
        <v>0</v>
      </c>
    </row>
    <row r="24" spans="2:12" ht="37.5" customHeight="1" x14ac:dyDescent="0.45">
      <c r="B24" s="19" t="s">
        <v>28</v>
      </c>
      <c r="C24" s="5"/>
      <c r="D24" s="5"/>
      <c r="E24" s="6">
        <v>1</v>
      </c>
      <c r="F24" s="7"/>
      <c r="G24" s="7">
        <f>E24*F24</f>
        <v>0</v>
      </c>
      <c r="H24" s="14">
        <v>0.2</v>
      </c>
      <c r="I24" s="7">
        <f>G24*H24+G24</f>
        <v>0</v>
      </c>
      <c r="K24" s="16"/>
      <c r="L24" s="1"/>
    </row>
    <row r="25" spans="2:12" ht="20.5" customHeight="1" x14ac:dyDescent="0.45">
      <c r="B25" s="9"/>
      <c r="C25" s="9"/>
      <c r="D25" s="10" t="s">
        <v>2</v>
      </c>
      <c r="E25" s="9"/>
      <c r="F25" s="11"/>
      <c r="G25" s="15">
        <f>SUM(G24:G24)</f>
        <v>0</v>
      </c>
      <c r="H25" s="11"/>
      <c r="I25" s="15">
        <f>SUM(I24:I24)</f>
        <v>0</v>
      </c>
    </row>
    <row r="27" spans="2:12" ht="21" x14ac:dyDescent="0.5">
      <c r="B27" s="27" t="s">
        <v>8</v>
      </c>
      <c r="C27" s="21" t="s">
        <v>11</v>
      </c>
      <c r="D27" s="21"/>
    </row>
    <row r="28" spans="2:12" x14ac:dyDescent="0.45">
      <c r="B28" s="20" t="s">
        <v>9</v>
      </c>
    </row>
    <row r="30" spans="2:12" x14ac:dyDescent="0.45">
      <c r="B30" s="21" t="s">
        <v>10</v>
      </c>
    </row>
  </sheetData>
  <mergeCells count="4">
    <mergeCell ref="B6:I6"/>
    <mergeCell ref="B8:I8"/>
    <mergeCell ref="B9:I9"/>
    <mergeCell ref="B20:I20"/>
  </mergeCells>
  <printOptions horizontalCentered="1"/>
  <pageMargins left="0" right="0" top="0.74803149606299213" bottom="0.74803149606299213" header="0.31496062992125984" footer="0.31496062992125984"/>
  <pageSetup paperSize="9" scale="65" orientation="landscape" r:id="rId1"/>
  <ignoredErrors>
    <ignoredError sqref="G2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 au CST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Fatima BOUBEKEUR</cp:lastModifiedBy>
  <cp:lastPrinted>2026-04-07T13:35:12Z</cp:lastPrinted>
  <dcterms:created xsi:type="dcterms:W3CDTF">2022-12-07T16:44:31Z</dcterms:created>
  <dcterms:modified xsi:type="dcterms:W3CDTF">2026-04-07T13:41:39Z</dcterms:modified>
</cp:coreProperties>
</file>